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S:\Viešųjų pirkimų skyrius\File Sync\VP\2025\PIRKIMAI\AK\2640 Finansinio ir reguliacinio audito paslaugos\PD\"/>
    </mc:Choice>
  </mc:AlternateContent>
  <xr:revisionPtr revIDLastSave="0" documentId="13_ncr:1_{D7A3A95C-14F0-49CF-BBBF-A35C8CC20004}"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5" i="1"/>
  <c r="G44" i="1"/>
  <c r="G47" i="1" l="1"/>
  <c r="G48" i="1" s="1"/>
  <c r="G49"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<sst xmlns="http://schemas.openxmlformats.org/spreadsheetml/2006/main" count="125" uniqueCount="92">
  <si>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</si>
  <si>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</si>
  <si>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</si>
  <si>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</si>
  <si>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</si>
  <si>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</si>
  <si>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</si>
  <si>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</si>
  <si>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</si>
  <si>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</si>
  <si>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</si>
  <si>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</si>
  <si>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</si>
  <si>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</si>
  <si>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</si>
  <si>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</si>
  <si>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</si>
  <si>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</si>
  <si>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</si>
  <si>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</si>
  <si>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</si>
  <si>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</si>
  <si>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</si>
  <si>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</si>
  <si>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</si>
  <si>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</si>
  <si>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</si>
  <si>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</si>
  <si>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</si>
  <si>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</si>
  <si>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</si>
  <si>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</si>
  <si>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</si>
  <si>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</si>
  <si>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</si>
  <si>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</si>
  <si>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</si>
  <si>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</si>
  <si>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</si>
  <si>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</si>
  <si>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</si>
  <si>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</si>
  <si>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</si>
  <si>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</si>
  <si>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</si>
  <si>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</si>
  <si>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</si>
  <si>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</si>
  <si>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</si>
  <si>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</si>
  <si>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</si>
  <si>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</si>
  <si>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</si>
  <si>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</si>
  <si>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</si>
  <si>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</si>
  <si>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</si>
  <si>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</si>
  <si>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</si>
  <si>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</si>
  <si>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</si>
  <si>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</si>
  <si>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</si>
  <si>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7. PASIŪLYMO KOKYBINIAI PARAMETRAI </t>
    </r>
    <r>
      <rPr>
        <b/>
        <sz val="11"/>
        <color theme="1"/>
        <rFont val="Tahoma"/>
        <family val="2"/>
        <charset val="186"/>
      </rPr>
      <t xml:space="preserve">
</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</si>
  <si>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</si>
  <si>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</si>
  <si>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</si>
  <si>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</si>
  <si>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</si>
  <si>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</si>
  <si>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</si>
  <si>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</si>
  <si>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</si>
  <si>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Teikiamas dokumentas</t>
  </si>
  <si>
    <r>
      <rPr>
        <sz val="11"/>
        <rFont val="Tahoma"/>
        <family val="2"/>
        <charset val="186"/>
      </rPr>
      <t xml:space="preserve">Specialistų sąrašas ir kvalifikacijos reikalavimų atitikties lentelė </t>
    </r>
    <r>
      <rPr>
        <b/>
        <sz val="11"/>
        <rFont val="Tahoma"/>
        <family val="2"/>
        <charset val="186"/>
      </rPr>
      <t>(Pirkimo sąlygų 11 priedas).</t>
    </r>
  </si>
  <si>
    <r>
      <rPr>
        <sz val="11"/>
        <rFont val="Tahoma"/>
        <family val="2"/>
        <charset val="186"/>
      </rPr>
      <t xml:space="preserve">Specialistų sąrašo ir kokybinių vertinimo kriterijų atitikties lentelė  </t>
    </r>
    <r>
      <rPr>
        <b/>
        <sz val="11"/>
        <rFont val="Tahoma"/>
        <family val="2"/>
        <charset val="186"/>
      </rPr>
      <t>(Pirkimo sąlygų 12 priedas).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</si>
  <si>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</si>
  <si>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</si>
  <si>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</si>
  <si>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</si>
  <si>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r>
      <rPr>
        <sz val="11"/>
        <rFont val="Tahoma"/>
        <family val="2"/>
        <charset val="186"/>
      </rPr>
      <t xml:space="preserve">Atitikties deklaracija  </t>
    </r>
    <r>
      <rPr>
        <b/>
        <sz val="11"/>
        <rFont val="Tahoma"/>
        <family val="2"/>
        <charset val="186"/>
      </rPr>
      <t>(Pirkimo sąlygų 13 priedas).</t>
    </r>
  </si>
  <si>
    <t>Uždarajai  akcinei bendrovei "GRINDA"</t>
  </si>
  <si>
    <t>Ketvirtas kriterijus:  (P3)</t>
  </si>
  <si>
    <t>kompl.</t>
  </si>
  <si>
    <r>
      <t xml:space="preserve">Mato vieneto įkainis EUR be PVM
</t>
    </r>
    <r>
      <rPr>
        <b/>
        <sz val="12"/>
        <color rgb="FFFF0000"/>
        <rFont val="Tahoma"/>
        <family val="2"/>
        <charset val="186"/>
      </rPr>
      <t>(pildo tiekėjas)</t>
    </r>
  </si>
  <si>
    <t>2025 m. finansinių ataskaitų rinkinių auditas</t>
  </si>
  <si>
    <t>2026 m. finansinių ataskaitų rinkinių auditas</t>
  </si>
  <si>
    <t>2027 m. finansinių ataskaitų rinkinių auditas</t>
  </si>
  <si>
    <t xml:space="preserve">Antras kriterijus:  (P1) Audito darbo grupės vadovo patirtis </t>
  </si>
  <si>
    <t>Trečias kriterijus:  (P2) Auditoriaus patirtis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</si>
  <si>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6.3. </t>
    </r>
    <r>
      <rPr>
        <sz val="11"/>
        <color theme="1"/>
        <rFont val="Tahoma"/>
        <family val="2"/>
        <charset val="186"/>
      </rPr>
      <t>Visos pasiūlyme nurodytos kainOS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</si>
  <si>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PASIŪLYMAS                                                                                                                                                                                                                                                                              DĖL FINANSINIO IR REGULIACINIO AUDITO 
PIRKIMO PIRKIMO DALIS Nr. 1 IŠ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</si>
</sst>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sz val="11"/>
      <color theme="1"/>
      <name val="Tahoma"/>
    </font>
    <font>
      <sz val="11"/>
      <name val="Tahoma"/>
    </font>
    <font>
      <b/>
      <sz val="16"/>
      <name val="Tahoma"/>
      <family val="2"/>
    </font>
    <font>
      <sz val="11"/>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2">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1" fillId="0" borderId="50" xfId="0" applyFont="1" applyBorder="1" applyAlignment="1" applyProtection="1">
      <alignment horizontal="center" vertical="center" wrapText="1"/>
      <protection locked="0"/>
    </xf>
    <xf numFmtId="0" fontId="26" fillId="0" borderId="27" xfId="0" applyFont="1" applyBorder="1" applyAlignment="1" applyProtection="1">
      <alignment horizontal="center" vertical="center" wrapText="1"/>
      <protection locked="0"/>
    </xf>
    <xf numFmtId="0" fontId="25"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2" fontId="27" fillId="0" borderId="54" xfId="0" applyNumberFormat="1" applyFont="1" applyBorder="1" applyAlignment="1">
      <alignment horizontal="center" vertical="center"/>
    </xf>
    <xf numFmtId="3" fontId="28" fillId="0" borderId="1" xfId="0" applyNumberFormat="1" applyFont="1" applyBorder="1" applyAlignment="1">
      <alignment horizontal="center" vertical="center" wrapText="1"/>
    </xf>
    <xf numFmtId="2" fontId="27"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1" fillId="0" borderId="55" xfId="0" applyFont="1" applyBorder="1" applyAlignment="1">
      <alignment horizontal="center" vertical="center"/>
    </xf>
    <xf numFmtId="0" fontId="13" fillId="0" borderId="1" xfId="0" applyFont="1" applyBorder="1"/>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6" fillId="0" borderId="28" xfId="0" applyFont="1" applyBorder="1" applyAlignment="1" applyProtection="1">
      <alignment horizontal="center" vertical="center" wrapText="1"/>
      <protection locked="0"/>
    </xf>
    <xf numFmtId="0" fontId="26" fillId="0" borderId="30" xfId="0" applyFont="1" applyBorder="1" applyAlignment="1" applyProtection="1">
      <alignment horizontal="center" vertical="center" wrapText="1"/>
      <protection locked="0"/>
    </xf>
    <xf numFmtId="0" fontId="26" fillId="0" borderId="51" xfId="0" applyFont="1" applyBorder="1" applyAlignment="1" applyProtection="1">
      <alignment horizontal="center" vertical="center" wrapText="1"/>
      <protection locked="0"/>
    </xf>
    <xf numFmtId="0" fontId="26"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9"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6"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8"/>
  <sheetViews>
    <sheetView showGridLines="0" tabSelected="1" topLeftCell="A42" zoomScale="80" zoomScaleNormal="80" workbookViewId="0">
      <selection activeCell="H57" sqref="H57"/>
    </sheetView>
  </sheetViews>
  <sheetFormatPr defaultColWidth="9.33203125" defaultRowHeight="13.8" x14ac:dyDescent="0.25"/>
  <cols>
    <col min="1" max="1" width="9.33203125" style="1"/>
    <col min="2" max="2" width="5.44140625" style="1" customWidth="1"/>
    <col min="3" max="3" width="75.6640625" style="1" customWidth="1"/>
    <col min="4" max="4" width="25.5546875" style="48" customWidth="1"/>
    <col min="5" max="5" width="48.6640625" style="48" customWidth="1"/>
    <col min="6" max="6" width="37.33203125" style="1" customWidth="1"/>
    <col min="7" max="7" width="50.6640625" style="1" customWidth="1"/>
    <col min="8" max="16384" width="9.33203125" style="1"/>
  </cols>
  <sheetData>
    <row r="1" spans="1:7" s="10" customFormat="1" ht="138.75" customHeight="1" x14ac:dyDescent="0.25">
      <c r="A1" s="31"/>
      <c r="B1" s="141" t="s">
        <v>91</v>
      </c>
      <c r="C1" s="141"/>
      <c r="D1" s="141"/>
      <c r="E1" s="141"/>
      <c r="F1" s="141"/>
      <c r="G1" s="141"/>
    </row>
    <row r="2" spans="1:7" ht="20.25" customHeight="1" x14ac:dyDescent="0.3">
      <c r="A2" s="16"/>
      <c r="B2" s="143" t="s">
        <v>47</v>
      </c>
      <c r="C2" s="143"/>
      <c r="D2" s="143"/>
      <c r="E2" s="143"/>
      <c r="F2" s="143"/>
      <c r="G2" s="143"/>
    </row>
    <row r="3" spans="1:7" ht="24.75" customHeight="1" x14ac:dyDescent="0.3">
      <c r="A3" s="16"/>
      <c r="B3" s="143" t="s">
        <v>48</v>
      </c>
      <c r="C3" s="143"/>
      <c r="D3" s="143"/>
      <c r="E3" s="143"/>
      <c r="F3" s="143"/>
      <c r="G3" s="143"/>
    </row>
    <row r="4" spans="1:7" ht="18.75" customHeight="1" x14ac:dyDescent="0.25">
      <c r="B4" s="142" t="s">
        <v>81</v>
      </c>
      <c r="C4" s="142"/>
      <c r="D4" s="142"/>
      <c r="E4" s="142"/>
      <c r="F4" s="142"/>
      <c r="G4" s="142"/>
    </row>
    <row r="5" spans="1:7" ht="9.75" customHeight="1" x14ac:dyDescent="0.25">
      <c r="B5" s="150" t="s">
        <v>0</v>
      </c>
      <c r="C5" s="150"/>
      <c r="D5" s="150"/>
      <c r="E5" s="150"/>
      <c r="F5" s="150"/>
      <c r="G5" s="150"/>
    </row>
    <row r="6" spans="1:7" ht="28.5" customHeight="1" thickBot="1" x14ac:dyDescent="0.3">
      <c r="B6" s="151"/>
      <c r="C6" s="151"/>
      <c r="D6" s="151"/>
      <c r="E6" s="151"/>
      <c r="F6" s="151"/>
      <c r="G6" s="151"/>
    </row>
    <row r="7" spans="1:7" ht="45" customHeight="1" x14ac:dyDescent="0.25">
      <c r="B7" s="144" t="s">
        <v>12</v>
      </c>
      <c r="C7" s="145"/>
      <c r="D7" s="146"/>
      <c r="E7" s="152"/>
      <c r="F7" s="152"/>
      <c r="G7" s="153"/>
    </row>
    <row r="8" spans="1:7" ht="23.25" customHeight="1" x14ac:dyDescent="0.25">
      <c r="B8" s="147" t="s">
        <v>38</v>
      </c>
      <c r="C8" s="148"/>
      <c r="D8" s="149"/>
      <c r="E8" s="136"/>
      <c r="F8" s="136"/>
      <c r="G8" s="137"/>
    </row>
    <row r="9" spans="1:7" ht="36.75" customHeight="1" x14ac:dyDescent="0.25">
      <c r="B9" s="117" t="s">
        <v>13</v>
      </c>
      <c r="C9" s="118"/>
      <c r="D9" s="119"/>
      <c r="E9" s="136"/>
      <c r="F9" s="136"/>
      <c r="G9" s="137"/>
    </row>
    <row r="10" spans="1:7" ht="23.25" customHeight="1" x14ac:dyDescent="0.25">
      <c r="B10" s="117" t="s">
        <v>4</v>
      </c>
      <c r="C10" s="118"/>
      <c r="D10" s="119"/>
      <c r="E10" s="136"/>
      <c r="F10" s="136"/>
      <c r="G10" s="137"/>
    </row>
    <row r="11" spans="1:7" ht="36.75" customHeight="1" thickBot="1" x14ac:dyDescent="0.3">
      <c r="B11" s="120" t="s">
        <v>14</v>
      </c>
      <c r="C11" s="121"/>
      <c r="D11" s="122"/>
      <c r="E11" s="138"/>
      <c r="F11" s="138"/>
      <c r="G11" s="139"/>
    </row>
    <row r="12" spans="1:7" ht="15" customHeight="1" x14ac:dyDescent="0.25">
      <c r="B12" s="140" t="s">
        <v>15</v>
      </c>
      <c r="C12" s="140"/>
      <c r="D12" s="140"/>
      <c r="E12" s="140"/>
      <c r="F12" s="140"/>
      <c r="G12" s="140"/>
    </row>
    <row r="13" spans="1:7" ht="15" customHeight="1" x14ac:dyDescent="0.25">
      <c r="B13" s="128"/>
      <c r="C13" s="128"/>
      <c r="D13" s="128"/>
      <c r="E13" s="128"/>
      <c r="F13" s="128"/>
      <c r="G13" s="128"/>
    </row>
    <row r="14" spans="1:7" ht="46.5" customHeight="1" thickBot="1" x14ac:dyDescent="0.3">
      <c r="B14" s="128"/>
      <c r="C14" s="128"/>
      <c r="D14" s="128"/>
      <c r="E14" s="128"/>
      <c r="F14" s="128"/>
      <c r="G14" s="128"/>
    </row>
    <row r="15" spans="1:7" ht="32.25" customHeight="1" thickBot="1" x14ac:dyDescent="0.3">
      <c r="B15" s="154" t="s">
        <v>11</v>
      </c>
      <c r="C15" s="154" t="s">
        <v>16</v>
      </c>
      <c r="D15" s="161" t="s">
        <v>39</v>
      </c>
      <c r="E15" s="157" t="s">
        <v>7</v>
      </c>
      <c r="F15" s="159" t="s">
        <v>40</v>
      </c>
      <c r="G15" s="160"/>
    </row>
    <row r="16" spans="1:7" ht="113.25" customHeight="1" thickBot="1" x14ac:dyDescent="0.3">
      <c r="B16" s="155"/>
      <c r="C16" s="156"/>
      <c r="D16" s="162"/>
      <c r="E16" s="158"/>
      <c r="F16" s="12" t="s">
        <v>8</v>
      </c>
      <c r="G16" s="12" t="s">
        <v>41</v>
      </c>
    </row>
    <row r="17" spans="2:7" s="16" customFormat="1" ht="15" customHeight="1" x14ac:dyDescent="0.25">
      <c r="B17" s="69">
        <v>1</v>
      </c>
      <c r="C17" s="27"/>
      <c r="D17" s="41"/>
      <c r="E17" s="41"/>
      <c r="F17" s="24"/>
      <c r="G17" s="28"/>
    </row>
    <row r="18" spans="2:7" s="16" customFormat="1" ht="15" customHeight="1" thickBot="1" x14ac:dyDescent="0.3">
      <c r="B18" s="68">
        <v>2</v>
      </c>
      <c r="C18" s="29"/>
      <c r="D18" s="42"/>
      <c r="E18" s="42"/>
      <c r="F18" s="22"/>
      <c r="G18" s="30"/>
    </row>
    <row r="19" spans="2:7" ht="15" customHeight="1" x14ac:dyDescent="0.25">
      <c r="B19" s="140" t="s">
        <v>49</v>
      </c>
      <c r="C19" s="128"/>
      <c r="D19" s="128"/>
      <c r="E19" s="128"/>
      <c r="F19" s="128"/>
      <c r="G19" s="128"/>
    </row>
    <row r="20" spans="2:7" ht="15" customHeight="1" x14ac:dyDescent="0.25">
      <c r="B20" s="128"/>
      <c r="C20" s="128"/>
      <c r="D20" s="128"/>
      <c r="E20" s="128"/>
      <c r="F20" s="128"/>
      <c r="G20" s="128"/>
    </row>
    <row r="21" spans="2:7" ht="51.75" customHeight="1" thickBot="1" x14ac:dyDescent="0.3">
      <c r="B21" s="129"/>
      <c r="C21" s="129"/>
      <c r="D21" s="129"/>
      <c r="E21" s="129"/>
      <c r="F21" s="129"/>
      <c r="G21" s="129"/>
    </row>
    <row r="22" spans="2:7" s="2" customFormat="1" ht="73.5" customHeight="1" thickBot="1" x14ac:dyDescent="0.3">
      <c r="B22" s="163" t="s">
        <v>1</v>
      </c>
      <c r="C22" s="178" t="s">
        <v>19</v>
      </c>
      <c r="D22" s="176" t="s">
        <v>42</v>
      </c>
      <c r="E22" s="174" t="s">
        <v>9</v>
      </c>
      <c r="F22" s="178" t="s">
        <v>5</v>
      </c>
      <c r="G22" s="40" t="s">
        <v>59</v>
      </c>
    </row>
    <row r="23" spans="2:7" s="2" customFormat="1" ht="66" customHeight="1" thickBot="1" x14ac:dyDescent="0.3">
      <c r="B23" s="164"/>
      <c r="C23" s="179"/>
      <c r="D23" s="177"/>
      <c r="E23" s="175"/>
      <c r="F23" s="179"/>
      <c r="G23" s="13" t="s">
        <v>46</v>
      </c>
    </row>
    <row r="24" spans="2:7" s="39" customFormat="1" ht="21.75" customHeight="1" x14ac:dyDescent="0.25">
      <c r="B24" s="70">
        <v>1</v>
      </c>
      <c r="C24" s="24"/>
      <c r="D24" s="41"/>
      <c r="E24" s="41"/>
      <c r="F24" s="24"/>
      <c r="G24" s="25"/>
    </row>
    <row r="25" spans="2:7" s="39" customFormat="1" ht="21.75" customHeight="1" thickBot="1" x14ac:dyDescent="0.3">
      <c r="B25" s="71">
        <v>2</v>
      </c>
      <c r="C25" s="22"/>
      <c r="D25" s="42"/>
      <c r="E25" s="42"/>
      <c r="F25" s="26"/>
      <c r="G25" s="23"/>
    </row>
    <row r="26" spans="2:7" s="2" customFormat="1" ht="21.75" customHeight="1" x14ac:dyDescent="0.25">
      <c r="B26" s="128" t="s">
        <v>50</v>
      </c>
      <c r="C26" s="128"/>
      <c r="D26" s="128"/>
      <c r="E26" s="128"/>
      <c r="F26" s="128"/>
      <c r="G26" s="128"/>
    </row>
    <row r="27" spans="2:7" s="2" customFormat="1" ht="12.75" customHeight="1" x14ac:dyDescent="0.25">
      <c r="B27" s="128"/>
      <c r="C27" s="128"/>
      <c r="D27" s="128"/>
      <c r="E27" s="128"/>
      <c r="F27" s="128"/>
      <c r="G27" s="128"/>
    </row>
    <row r="28" spans="2:7" s="2" customFormat="1" ht="48.75" customHeight="1" thickBot="1" x14ac:dyDescent="0.3">
      <c r="B28" s="128"/>
      <c r="C28" s="128"/>
      <c r="D28" s="128"/>
      <c r="E28" s="128"/>
      <c r="F28" s="128"/>
      <c r="G28" s="128"/>
    </row>
    <row r="29" spans="2:7" s="2" customFormat="1" ht="45.75" customHeight="1" thickBot="1" x14ac:dyDescent="0.3">
      <c r="B29" s="126" t="s">
        <v>11</v>
      </c>
      <c r="C29" s="126" t="s">
        <v>20</v>
      </c>
      <c r="D29" s="130" t="s">
        <v>10</v>
      </c>
      <c r="E29" s="131"/>
      <c r="F29" s="165" t="s">
        <v>21</v>
      </c>
      <c r="G29" s="166"/>
    </row>
    <row r="30" spans="2:7" s="2" customFormat="1" ht="21.75" customHeight="1" thickBot="1" x14ac:dyDescent="0.3">
      <c r="B30" s="127"/>
      <c r="C30" s="127"/>
      <c r="D30" s="132"/>
      <c r="E30" s="133"/>
      <c r="F30" s="14" t="s">
        <v>8</v>
      </c>
      <c r="G30" s="11" t="s">
        <v>41</v>
      </c>
    </row>
    <row r="31" spans="2:7" s="39" customFormat="1" ht="25.5" customHeight="1" x14ac:dyDescent="0.25">
      <c r="B31" s="72">
        <v>1</v>
      </c>
      <c r="C31" s="20"/>
      <c r="D31" s="134"/>
      <c r="E31" s="134"/>
      <c r="F31" s="20"/>
      <c r="G31" s="21"/>
    </row>
    <row r="32" spans="2:7" s="39" customFormat="1" ht="24" customHeight="1" thickBot="1" x14ac:dyDescent="0.3">
      <c r="B32" s="71">
        <v>2</v>
      </c>
      <c r="C32" s="22"/>
      <c r="D32" s="135"/>
      <c r="E32" s="135"/>
      <c r="F32" s="22"/>
      <c r="G32" s="23"/>
    </row>
    <row r="33" spans="2:8" s="2" customFormat="1" ht="24" customHeight="1" x14ac:dyDescent="0.25">
      <c r="B33" s="128" t="s">
        <v>24</v>
      </c>
      <c r="C33" s="128"/>
      <c r="D33" s="128"/>
      <c r="E33" s="128"/>
      <c r="F33" s="128"/>
      <c r="G33" s="128"/>
    </row>
    <row r="34" spans="2:8" s="2" customFormat="1" ht="24" customHeight="1" x14ac:dyDescent="0.25">
      <c r="B34" s="128"/>
      <c r="C34" s="128"/>
      <c r="D34" s="128"/>
      <c r="E34" s="128"/>
      <c r="F34" s="128"/>
      <c r="G34" s="128"/>
    </row>
    <row r="35" spans="2:8" s="2" customFormat="1" ht="45" customHeight="1" thickBot="1" x14ac:dyDescent="0.3">
      <c r="B35" s="129"/>
      <c r="C35" s="129"/>
      <c r="D35" s="129"/>
      <c r="E35" s="129"/>
      <c r="F35" s="129"/>
      <c r="G35" s="129"/>
    </row>
    <row r="36" spans="2:8" s="2" customFormat="1" ht="39.75" customHeight="1" thickBot="1" x14ac:dyDescent="0.3">
      <c r="B36" s="3" t="s">
        <v>11</v>
      </c>
      <c r="C36" s="100" t="s">
        <v>22</v>
      </c>
      <c r="D36" s="101"/>
      <c r="E36" s="101" t="s">
        <v>23</v>
      </c>
      <c r="F36" s="101"/>
      <c r="G36" s="113"/>
    </row>
    <row r="37" spans="2:8" s="39" customFormat="1" ht="24" customHeight="1" x14ac:dyDescent="0.25">
      <c r="B37" s="72">
        <v>1</v>
      </c>
      <c r="C37" s="106"/>
      <c r="D37" s="107"/>
      <c r="E37" s="169"/>
      <c r="F37" s="107"/>
      <c r="G37" s="170"/>
    </row>
    <row r="38" spans="2:8" s="39" customFormat="1" ht="24" customHeight="1" thickBot="1" x14ac:dyDescent="0.3">
      <c r="B38" s="71">
        <v>2</v>
      </c>
      <c r="C38" s="167"/>
      <c r="D38" s="168"/>
      <c r="E38" s="181"/>
      <c r="F38" s="168"/>
      <c r="G38" s="182"/>
    </row>
    <row r="39" spans="2:8" s="2" customFormat="1" ht="52.5" customHeight="1" thickBot="1" x14ac:dyDescent="0.3">
      <c r="B39" s="55"/>
      <c r="C39" s="19"/>
      <c r="D39" s="43"/>
      <c r="E39" s="43"/>
      <c r="F39" s="19"/>
      <c r="G39" s="19"/>
    </row>
    <row r="40" spans="2:8" s="2" customFormat="1" ht="39.75" customHeight="1" x14ac:dyDescent="0.25">
      <c r="B40" s="171" t="s">
        <v>43</v>
      </c>
      <c r="C40" s="172"/>
      <c r="D40" s="172"/>
      <c r="E40" s="172"/>
      <c r="F40" s="172"/>
      <c r="G40" s="173"/>
      <c r="H40" s="6"/>
    </row>
    <row r="41" spans="2:8" s="2" customFormat="1" ht="273.60000000000002" customHeight="1" x14ac:dyDescent="0.25">
      <c r="B41" s="123" t="s">
        <v>90</v>
      </c>
      <c r="C41" s="124"/>
      <c r="D41" s="124"/>
      <c r="E41" s="124"/>
      <c r="F41" s="124"/>
      <c r="G41" s="125"/>
    </row>
    <row r="42" spans="2:8" s="2" customFormat="1" ht="72.75" customHeight="1" x14ac:dyDescent="0.25">
      <c r="B42" s="62" t="s">
        <v>6</v>
      </c>
      <c r="C42" s="57" t="s">
        <v>60</v>
      </c>
      <c r="D42" s="57" t="s">
        <v>45</v>
      </c>
      <c r="E42" s="56" t="s">
        <v>70</v>
      </c>
      <c r="F42" s="58" t="s">
        <v>84</v>
      </c>
      <c r="G42" s="63" t="s">
        <v>62</v>
      </c>
    </row>
    <row r="43" spans="2:8" s="2" customFormat="1" ht="19.5" customHeight="1" x14ac:dyDescent="0.25">
      <c r="B43" s="64">
        <v>1</v>
      </c>
      <c r="C43" s="59">
        <v>2</v>
      </c>
      <c r="D43" s="60">
        <v>3</v>
      </c>
      <c r="E43" s="60">
        <v>4</v>
      </c>
      <c r="F43" s="61">
        <v>5</v>
      </c>
      <c r="G43" s="65">
        <v>6</v>
      </c>
    </row>
    <row r="44" spans="2:8" s="2" customFormat="1" ht="33.6" customHeight="1" x14ac:dyDescent="0.25">
      <c r="B44" s="93">
        <v>1</v>
      </c>
      <c r="C44" s="95" t="s">
        <v>85</v>
      </c>
      <c r="D44" s="45" t="s">
        <v>83</v>
      </c>
      <c r="E44" s="78">
        <v>1</v>
      </c>
      <c r="F44" s="89"/>
      <c r="G44" s="73">
        <f>E44*F44</f>
        <v>0</v>
      </c>
    </row>
    <row r="45" spans="2:8" s="2" customFormat="1" ht="18.75" customHeight="1" x14ac:dyDescent="0.25">
      <c r="B45" s="94">
        <v>2</v>
      </c>
      <c r="C45" s="95" t="s">
        <v>86</v>
      </c>
      <c r="D45" s="45" t="s">
        <v>83</v>
      </c>
      <c r="E45" s="91">
        <v>1</v>
      </c>
      <c r="F45" s="92"/>
      <c r="G45" s="90">
        <f>E45*F45</f>
        <v>0</v>
      </c>
    </row>
    <row r="46" spans="2:8" s="2" customFormat="1" ht="19.5" customHeight="1" x14ac:dyDescent="0.25">
      <c r="B46" s="94">
        <v>3</v>
      </c>
      <c r="C46" s="95" t="s">
        <v>87</v>
      </c>
      <c r="D46" s="45" t="s">
        <v>83</v>
      </c>
      <c r="E46" s="91">
        <v>1</v>
      </c>
      <c r="F46" s="92"/>
      <c r="G46" s="90">
        <f>E46*F46</f>
        <v>0</v>
      </c>
    </row>
    <row r="47" spans="2:8" s="2" customFormat="1" ht="19.5" customHeight="1" x14ac:dyDescent="0.25">
      <c r="B47" s="102" t="s">
        <v>78</v>
      </c>
      <c r="C47" s="103"/>
      <c r="D47" s="103"/>
      <c r="E47" s="103"/>
      <c r="F47" s="103"/>
      <c r="G47" s="74">
        <f>SUM(G44:G44)</f>
        <v>0</v>
      </c>
    </row>
    <row r="48" spans="2:8" s="39" customFormat="1" ht="21.6" customHeight="1" x14ac:dyDescent="0.25">
      <c r="B48" s="102" t="s">
        <v>76</v>
      </c>
      <c r="C48" s="103"/>
      <c r="D48" s="103"/>
      <c r="E48" s="103"/>
      <c r="F48" s="66" t="s">
        <v>66</v>
      </c>
      <c r="G48" s="74" t="e" vm="1">
        <f>G47*(F48/100)</f>
        <v>#VALUE!</v>
      </c>
    </row>
    <row r="49" spans="2:7" s="39" customFormat="1" ht="24.75" customHeight="1" thickBot="1" x14ac:dyDescent="0.3">
      <c r="B49" s="104" t="s">
        <v>79</v>
      </c>
      <c r="C49" s="105"/>
      <c r="D49" s="105"/>
      <c r="E49" s="105"/>
      <c r="F49" s="105"/>
      <c r="G49" s="75" t="e" vm="2">
        <f>SUM(G47:G48)</f>
        <v>#VALUE!</v>
      </c>
    </row>
    <row r="50" spans="2:7" ht="13.2" customHeight="1" x14ac:dyDescent="0.25">
      <c r="B50" s="180" t="s">
        <v>77</v>
      </c>
      <c r="C50" s="180"/>
      <c r="D50" s="180"/>
      <c r="E50" s="180"/>
      <c r="F50" s="180"/>
      <c r="G50" s="180"/>
    </row>
    <row r="51" spans="2:7" ht="26.4" customHeight="1" x14ac:dyDescent="0.25">
      <c r="B51" s="67"/>
      <c r="C51" s="67"/>
      <c r="D51" s="67"/>
      <c r="E51" s="67"/>
      <c r="F51" s="67"/>
      <c r="G51" s="67"/>
    </row>
    <row r="52" spans="2:7" ht="9" customHeight="1" x14ac:dyDescent="0.25">
      <c r="B52" s="114"/>
      <c r="C52" s="114"/>
      <c r="D52" s="114"/>
      <c r="E52" s="114"/>
      <c r="F52" s="114"/>
      <c r="G52" s="114"/>
    </row>
    <row r="53" spans="2:7" ht="39.75" customHeight="1" x14ac:dyDescent="0.25">
      <c r="B53" s="116"/>
      <c r="C53" s="116"/>
      <c r="D53" s="116"/>
      <c r="E53" s="116"/>
      <c r="F53" s="116"/>
      <c r="G53" s="116"/>
    </row>
    <row r="54" spans="2:7" ht="39.75" customHeight="1" x14ac:dyDescent="0.25">
      <c r="B54" s="54"/>
      <c r="C54" s="54"/>
      <c r="D54" s="54"/>
      <c r="E54" s="54"/>
      <c r="F54" s="54"/>
      <c r="G54" s="54"/>
    </row>
    <row r="55" spans="2:7" ht="39.6" customHeight="1" thickBot="1" x14ac:dyDescent="0.3">
      <c r="B55" s="115" t="s">
        <v>63</v>
      </c>
      <c r="C55" s="115"/>
      <c r="D55" s="115"/>
      <c r="E55" s="115"/>
      <c r="F55" s="115"/>
      <c r="G55" s="115"/>
    </row>
    <row r="56" spans="2:7" ht="35.4" customHeight="1" thickBot="1" x14ac:dyDescent="0.3">
      <c r="B56" s="32" t="s">
        <v>1</v>
      </c>
      <c r="C56" s="112" t="s">
        <v>55</v>
      </c>
      <c r="D56" s="113"/>
      <c r="E56" s="32" t="s">
        <v>71</v>
      </c>
      <c r="F56" s="112" t="s">
        <v>72</v>
      </c>
      <c r="G56" s="113"/>
    </row>
    <row r="57" spans="2:7" ht="39.75" customHeight="1" thickBot="1" x14ac:dyDescent="0.3">
      <c r="B57" s="80">
        <v>1</v>
      </c>
      <c r="C57" s="108">
        <v>2</v>
      </c>
      <c r="D57" s="109"/>
      <c r="E57" s="81">
        <v>3</v>
      </c>
      <c r="F57" s="110">
        <v>4</v>
      </c>
      <c r="G57" s="111"/>
    </row>
    <row r="58" spans="2:7" ht="39.75" customHeight="1" thickBot="1" x14ac:dyDescent="0.3">
      <c r="B58" s="79" t="s">
        <v>17</v>
      </c>
      <c r="C58" s="98" t="s">
        <v>88</v>
      </c>
      <c r="D58" s="99"/>
      <c r="E58" s="82" t="s">
        <v>52</v>
      </c>
      <c r="F58" s="96" t="s">
        <v>73</v>
      </c>
      <c r="G58" s="97"/>
    </row>
    <row r="59" spans="2:7" ht="27" customHeight="1" thickBot="1" x14ac:dyDescent="0.3">
      <c r="B59" s="79" t="s">
        <v>18</v>
      </c>
      <c r="C59" s="98" t="s">
        <v>89</v>
      </c>
      <c r="D59" s="99"/>
      <c r="E59" s="82" t="s">
        <v>52</v>
      </c>
      <c r="F59" s="96" t="s">
        <v>73</v>
      </c>
      <c r="G59" s="97"/>
    </row>
    <row r="60" spans="2:7" ht="61.2" hidden="1" customHeight="1" x14ac:dyDescent="0.25">
      <c r="B60" s="79" t="s">
        <v>31</v>
      </c>
      <c r="C60" s="98" t="s">
        <v>82</v>
      </c>
      <c r="D60" s="99"/>
      <c r="E60" s="82" t="s">
        <v>52</v>
      </c>
      <c r="F60" s="96" t="s">
        <v>73</v>
      </c>
      <c r="G60" s="97"/>
    </row>
    <row r="61" spans="2:7" ht="40.5" customHeight="1" x14ac:dyDescent="0.25">
      <c r="B61" s="140" t="s">
        <v>57</v>
      </c>
      <c r="C61" s="140"/>
      <c r="D61" s="140"/>
      <c r="E61" s="140"/>
      <c r="F61" s="140"/>
      <c r="G61" s="140"/>
    </row>
    <row r="62" spans="2:7" ht="15" customHeight="1" thickBot="1" x14ac:dyDescent="0.3">
      <c r="B62" s="129"/>
      <c r="C62" s="129"/>
      <c r="D62" s="129"/>
      <c r="E62" s="129"/>
      <c r="F62" s="129"/>
      <c r="G62" s="129"/>
    </row>
    <row r="63" spans="2:7" s="15" customFormat="1" ht="15" customHeight="1" thickBot="1" x14ac:dyDescent="0.3">
      <c r="B63" s="188" t="s">
        <v>25</v>
      </c>
      <c r="C63" s="154" t="s">
        <v>29</v>
      </c>
      <c r="D63" s="190" t="s">
        <v>51</v>
      </c>
      <c r="E63" s="184" t="s">
        <v>34</v>
      </c>
      <c r="F63" s="11" t="s">
        <v>27</v>
      </c>
      <c r="G63" s="186" t="s">
        <v>26</v>
      </c>
    </row>
    <row r="64" spans="2:7" ht="33.75" customHeight="1" thickBot="1" x14ac:dyDescent="0.3">
      <c r="B64" s="189"/>
      <c r="C64" s="155"/>
      <c r="D64" s="191"/>
      <c r="E64" s="185"/>
      <c r="F64" s="9" t="s">
        <v>28</v>
      </c>
      <c r="G64" s="187"/>
    </row>
    <row r="65" spans="2:7" ht="63" customHeight="1" thickBot="1" x14ac:dyDescent="0.3">
      <c r="B65" s="83">
        <v>1</v>
      </c>
      <c r="C65" s="84">
        <v>2</v>
      </c>
      <c r="D65" s="85">
        <v>3</v>
      </c>
      <c r="E65" s="86">
        <v>4</v>
      </c>
      <c r="F65" s="87">
        <v>5</v>
      </c>
      <c r="G65" s="84">
        <v>6</v>
      </c>
    </row>
    <row r="66" spans="2:7" ht="38.25" customHeight="1" x14ac:dyDescent="0.25">
      <c r="B66" s="76">
        <v>1</v>
      </c>
      <c r="C66" s="36" t="s">
        <v>30</v>
      </c>
      <c r="D66" s="44" t="s">
        <v>44</v>
      </c>
      <c r="E66" s="49" t="s">
        <v>35</v>
      </c>
      <c r="F66" s="37" t="s">
        <v>52</v>
      </c>
      <c r="G66" s="38"/>
    </row>
    <row r="67" spans="2:7" ht="89.25" customHeight="1" x14ac:dyDescent="0.25">
      <c r="B67" s="4">
        <v>2</v>
      </c>
      <c r="C67" s="5" t="s">
        <v>32</v>
      </c>
      <c r="D67" s="45" t="s">
        <v>44</v>
      </c>
      <c r="E67" s="50" t="s">
        <v>35</v>
      </c>
      <c r="F67" s="33" t="s">
        <v>52</v>
      </c>
      <c r="G67" s="18"/>
    </row>
    <row r="68" spans="2:7" ht="78" customHeight="1" x14ac:dyDescent="0.25">
      <c r="B68" s="4">
        <v>3</v>
      </c>
      <c r="C68" s="5" t="s">
        <v>33</v>
      </c>
      <c r="D68" s="45" t="s">
        <v>44</v>
      </c>
      <c r="E68" s="51" t="s">
        <v>36</v>
      </c>
      <c r="F68" s="33" t="s">
        <v>52</v>
      </c>
      <c r="G68" s="18"/>
    </row>
    <row r="69" spans="2:7" ht="115.8" customHeight="1" x14ac:dyDescent="0.25">
      <c r="B69" s="4">
        <v>4</v>
      </c>
      <c r="C69" s="5" t="s">
        <v>65</v>
      </c>
      <c r="D69" s="45" t="s">
        <v>44</v>
      </c>
      <c r="E69" s="45" t="s">
        <v>64</v>
      </c>
      <c r="F69" s="33" t="s">
        <v>52</v>
      </c>
      <c r="G69" s="18"/>
    </row>
    <row r="70" spans="2:7" ht="91.8" customHeight="1" x14ac:dyDescent="0.25">
      <c r="B70" s="4">
        <v>5</v>
      </c>
      <c r="C70" s="35" t="s">
        <v>69</v>
      </c>
      <c r="D70" s="45" t="s">
        <v>44</v>
      </c>
      <c r="E70" s="45" t="s">
        <v>53</v>
      </c>
      <c r="F70" s="33" t="s">
        <v>52</v>
      </c>
      <c r="G70" s="18"/>
    </row>
    <row r="71" spans="2:7" ht="57" customHeight="1" x14ac:dyDescent="0.25">
      <c r="B71" s="4">
        <v>6</v>
      </c>
      <c r="C71" s="35" t="s">
        <v>61</v>
      </c>
      <c r="D71" s="45" t="s">
        <v>37</v>
      </c>
      <c r="E71" s="45" t="s">
        <v>58</v>
      </c>
      <c r="F71" s="33" t="s">
        <v>52</v>
      </c>
      <c r="G71" s="18"/>
    </row>
    <row r="72" spans="2:7" ht="57" customHeight="1" x14ac:dyDescent="0.25">
      <c r="B72" s="77">
        <v>7</v>
      </c>
      <c r="C72" s="35" t="s">
        <v>68</v>
      </c>
      <c r="D72" s="45" t="s">
        <v>37</v>
      </c>
      <c r="E72" s="45" t="s">
        <v>54</v>
      </c>
      <c r="F72" s="33" t="s">
        <v>52</v>
      </c>
      <c r="G72" s="18"/>
    </row>
    <row r="73" spans="2:7" ht="81" customHeight="1" x14ac:dyDescent="0.25">
      <c r="B73" s="77">
        <v>8</v>
      </c>
      <c r="C73" s="88" t="s">
        <v>74</v>
      </c>
      <c r="D73" s="45" t="s">
        <v>44</v>
      </c>
      <c r="E73" s="45" t="s">
        <v>53</v>
      </c>
      <c r="F73" s="33" t="s">
        <v>52</v>
      </c>
      <c r="G73" s="18"/>
    </row>
    <row r="74" spans="2:7" ht="118.5" customHeight="1" x14ac:dyDescent="0.25">
      <c r="B74" s="77">
        <v>9</v>
      </c>
      <c r="C74" s="88" t="s">
        <v>75</v>
      </c>
      <c r="D74" s="45" t="s">
        <v>44</v>
      </c>
      <c r="E74" s="45" t="s">
        <v>53</v>
      </c>
      <c r="F74" s="33" t="s">
        <v>52</v>
      </c>
      <c r="G74" s="18"/>
    </row>
    <row r="75" spans="2:7" s="16" customFormat="1" ht="40.5" customHeight="1" x14ac:dyDescent="0.25">
      <c r="B75" s="77">
        <v>10</v>
      </c>
      <c r="C75" s="88" t="s">
        <v>80</v>
      </c>
      <c r="D75" s="45" t="s">
        <v>44</v>
      </c>
      <c r="E75" s="45" t="s">
        <v>53</v>
      </c>
      <c r="F75" s="33" t="s">
        <v>52</v>
      </c>
      <c r="G75" s="18"/>
    </row>
    <row r="76" spans="2:7" ht="129" customHeight="1" x14ac:dyDescent="0.25">
      <c r="B76" s="183" t="s">
        <v>67</v>
      </c>
      <c r="C76" s="183"/>
      <c r="D76" s="183"/>
      <c r="E76" s="183"/>
      <c r="F76" s="183"/>
      <c r="G76" s="183"/>
    </row>
    <row r="77" spans="2:7" ht="55.8" customHeight="1" thickBot="1" x14ac:dyDescent="0.35">
      <c r="B77" s="17"/>
      <c r="C77" s="34"/>
      <c r="D77" s="46"/>
      <c r="E77" s="52"/>
      <c r="F77" s="16"/>
      <c r="G77" s="16"/>
    </row>
    <row r="78" spans="2:7" ht="15" x14ac:dyDescent="0.25">
      <c r="C78" s="8" t="s">
        <v>2</v>
      </c>
      <c r="D78" s="47"/>
      <c r="E78" s="53" t="s">
        <v>3</v>
      </c>
      <c r="F78" s="7"/>
      <c r="G78" s="8" t="s">
        <v>56</v>
      </c>
    </row>
  </sheetData>
  <dataConsolidate>
    <dataRefs count="5">
      <dataRef name="1,5 mėnesio"/>
      <dataRef name="2 mėnesiai"/>
      <dataRef name="2,5 mėnesio"/>
      <dataRef name="3 mėnesiai"/>
      <dataRef name="Pasirinkite"/>
    </dataRefs>
  </dataConsolidate>
  <mergeCells count="67">
    <mergeCell ref="B76:G76"/>
    <mergeCell ref="E63:E64"/>
    <mergeCell ref="G63:G64"/>
    <mergeCell ref="B63:B64"/>
    <mergeCell ref="D63:D64"/>
    <mergeCell ref="C63:C64"/>
    <mergeCell ref="B61:G62"/>
    <mergeCell ref="C58:D58"/>
    <mergeCell ref="C59:D59"/>
    <mergeCell ref="F60:G60"/>
    <mergeCell ref="B22:B23"/>
    <mergeCell ref="F29:G29"/>
    <mergeCell ref="C38:D38"/>
    <mergeCell ref="E37:G37"/>
    <mergeCell ref="B40:G40"/>
    <mergeCell ref="E22:E23"/>
    <mergeCell ref="D22:D23"/>
    <mergeCell ref="C22:C23"/>
    <mergeCell ref="F22:F23"/>
    <mergeCell ref="B50:G50"/>
    <mergeCell ref="E36:G36"/>
    <mergeCell ref="E38:G38"/>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7:F47"/>
    <mergeCell ref="B41:G41"/>
    <mergeCell ref="B29:B30"/>
    <mergeCell ref="B33:G35"/>
    <mergeCell ref="D29:E30"/>
    <mergeCell ref="C29:C30"/>
    <mergeCell ref="D31:E31"/>
    <mergeCell ref="D32:E32"/>
    <mergeCell ref="E9:G9"/>
    <mergeCell ref="E10:G10"/>
    <mergeCell ref="E11:G11"/>
    <mergeCell ref="B12:G14"/>
    <mergeCell ref="B26:G28"/>
    <mergeCell ref="F58:G58"/>
    <mergeCell ref="F59:G59"/>
    <mergeCell ref="C60:D60"/>
    <mergeCell ref="C36:D36"/>
    <mergeCell ref="B48:E48"/>
    <mergeCell ref="B49:F49"/>
    <mergeCell ref="C37:D37"/>
    <mergeCell ref="C57:D57"/>
    <mergeCell ref="F57:G57"/>
    <mergeCell ref="C56:D56"/>
    <mergeCell ref="F56:G56"/>
    <mergeCell ref="B52:G52"/>
    <mergeCell ref="B55:G55"/>
    <mergeCell ref="B53:G53"/>
  </mergeCells>
  <dataValidations xWindow="1074" yWindow="584" count="5">
    <dataValidation type="list" allowBlank="1" showInputMessage="1" showErrorMessage="1" sqref="F66 E60" xr:uid="{00000000-0002-0000-0000-000000000000}">
      <formula1>"Pasirinkite, Taip, Ne"</formula1>
    </dataValidation>
    <dataValidation type="list" allowBlank="1" showInputMessage="1" showErrorMessage="1" promptTitle="Pasirinkite" sqref="F67:F75" xr:uid="{00000000-0002-0000-0000-000001000000}">
      <formula1>"Pasirinkite, Taip, Ne"</formula1>
    </dataValidation>
    <dataValidation type="list" allowBlank="1" showInputMessage="1" showErrorMessage="1" promptTitle="2" sqref="E58" xr:uid="{00000000-0002-0000-0000-000002000000}">
      <formula1>"Pasirinkite,1 papildoma sutartis,2 papildomos sutartys, 3 papildomos sutartys, 4 papildomos sutartys,5 papildomos sutartys"</formula1>
    </dataValidation>
    <dataValidation type="list" allowBlank="1" showInputMessage="1" showErrorMessage="1" sqref="F48" xr:uid="{00000000-0002-0000-0000-000003000000}">
      <formula1>"Pasirinkti,0,9,21"</formula1>
    </dataValidation>
    <dataValidation type="list" allowBlank="1" showInputMessage="1" showErrorMessage="1" sqref="E59" xr:uid="{CD7F1903-AE4D-436C-8259-4BDA3A8CD5DD}">
      <formula1>"Pasirinkite, 1 papildoma sutartis,2 papildomos sutartys, 3 papildomos sutartys, 4 papildomos sutartys,5 papildomos sutartys"</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8"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2025-07-17T09:23:40Z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